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3\2_КАПРЕМОНТ\ТЗ-588 Кап.ремонт ограждения НФС-3\"/>
    </mc:Choice>
  </mc:AlternateContent>
  <bookViews>
    <workbookView xWindow="-120" yWindow="-120" windowWidth="25440" windowHeight="15996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20" i="8" l="1"/>
  <c r="I21" i="8"/>
  <c r="I22" i="8"/>
  <c r="I23" i="8"/>
  <c r="I24" i="8"/>
  <c r="I25" i="8"/>
  <c r="I26" i="8"/>
  <c r="I27" i="8"/>
  <c r="H20" i="8"/>
  <c r="H21" i="8"/>
  <c r="H22" i="8"/>
  <c r="H23" i="8"/>
  <c r="H24" i="8"/>
  <c r="H25" i="8"/>
  <c r="H26" i="8"/>
  <c r="I19" i="8"/>
  <c r="H19" i="8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I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8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9" authorId="2" shapeId="0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2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2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3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3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<sst xmlns="http://schemas.openxmlformats.org/spreadsheetml/2006/main" count="52" uniqueCount="44">
  <si>
    <t>Основание:</t>
  </si>
  <si>
    <t>Стройка:</t>
  </si>
  <si>
    <t>Объект:</t>
  </si>
  <si>
    <t>Код ресурса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</si>
  <si>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</si>
  <si>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</si>
  <si>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</si>
  <si>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</si>
  <si>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</si>
  <si>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</si>
  <si>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</si>
  <si>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</si>
  <si>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</si>
  <si>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</si>
  <si>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НФС-3 инв. № 1654</t>
  </si>
  <si>
    <t>Капитальный ремонт ограждения из колючей проволоки территории НС 1-го подьема НФС-3</t>
  </si>
  <si>
    <t>к Локальной смете № СКС-2023-В-3-588</t>
  </si>
  <si>
    <t>СКС-2023-В-3-588 Кап рем ограждения из колючей проволоки НФС-3</t>
  </si>
  <si>
    <t>СКС-2023 В-3-588</t>
  </si>
  <si>
    <t>Составил:______________</t>
  </si>
  <si>
    <t>Проверил:______________Начальник СДО Е.Г. Зелих</t>
  </si>
  <si>
    <t>Ресурсы подрядчика</t>
  </si>
  <si>
    <t xml:space="preserve">          Материалы</t>
  </si>
  <si>
    <t>01.7.11.07-0054</t>
  </si>
  <si>
    <t>Электроды сварочные Э42, диаметр 6 мм</t>
  </si>
  <si>
    <t>т</t>
  </si>
  <si>
    <t>01.7.15.06-0111</t>
  </si>
  <si>
    <t>Гвозди строительные</t>
  </si>
  <si>
    <t>11.1.02.05-0003</t>
  </si>
  <si>
    <t>Лесоматериалы круглые, хвойных пород, для выработки пиломатериалов и заготовок пластины, толщина 20-24 см, сорт III</t>
  </si>
  <si>
    <t>м3</t>
  </si>
  <si>
    <t>11.1.03.05-0062</t>
  </si>
  <si>
    <t>Доска необрезная, хвойных пород, все ширины, толщина 25 мм, длина 2-3,75 м, сорт IV</t>
  </si>
  <si>
    <t>ФССЦ-04.1.02.05-0005</t>
  </si>
  <si>
    <t>Смеси бетонные тяжелого бетона (БСТ), класс В12,5 (М150)</t>
  </si>
  <si>
    <t>ФССЦ-05.1.02.05-0032</t>
  </si>
  <si>
    <t>Опоры железобетонные</t>
  </si>
  <si>
    <t>ФССЦ-08.3.03.06-0011</t>
  </si>
  <si>
    <t>Проволока колючая одноосновная рифленая оцинкованная, размер 2,8х2,3 мм</t>
  </si>
  <si>
    <t>ФССЦ-08.3.08.02-0052</t>
  </si>
  <si>
    <t>Уголок горячекатаный, марка стали ВСт3кп2, размер 50х50х5 мм</t>
  </si>
  <si>
    <t>ВСЕГО по смете</t>
  </si>
  <si>
    <t>Инженер 1 кат СДО А.И.Голоева</t>
  </si>
  <si>
    <t>Ведомость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</si>
</sst>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5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12" applyFont="1">
      <alignment horizontal="center"/>
    </xf>
    <xf numFmtId="49" fontId="10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0" fontId="7" fillId="0" borderId="0" xfId="12" applyFont="1" applyBorder="1" applyAlignment="1">
      <alignment horizontal="center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32"/>
  <sheetViews>
    <sheetView showGridLines="0" tabSelected="1" zoomScaleNormal="100" zoomScaleSheetLayoutView="100" workbookViewId="0">
      <selection activeCell="E8" sqref="E8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9.33203125" style="4" bestFit="1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1</v>
      </c>
      <c r="B1" s="2" t="s">
        <v>14</v>
      </c>
    </row>
    <row r="2" spans="1:9" ht="16.5" customHeight="1" x14ac:dyDescent="0.2">
      <c r="A2" s="1" t="s">
        <v>2</v>
      </c>
      <c r="B2" s="2" t="s">
        <v>15</v>
      </c>
    </row>
    <row r="4" spans="1:9" ht="16.2" x14ac:dyDescent="0.3">
      <c r="D4" s="6" t="s">
        <v>43</v>
      </c>
    </row>
    <row r="5" spans="1:9" ht="18" customHeight="1" x14ac:dyDescent="0.2">
      <c r="C5" s="5"/>
      <c r="D5" s="7" t="s">
        <v>16</v>
      </c>
    </row>
    <row r="6" spans="1:9" ht="16.5" customHeight="1" x14ac:dyDescent="0.2">
      <c r="C6" s="44" t="s">
        <v>17</v>
      </c>
      <c r="D6" s="44"/>
      <c r="E6" s="44"/>
      <c r="F6" s="44"/>
      <c r="G6" s="44"/>
      <c r="H6" s="44"/>
    </row>
    <row r="7" spans="1:9" ht="12.6" x14ac:dyDescent="0.2">
      <c r="B7" s="8"/>
      <c r="C7" s="9"/>
      <c r="I7" s="16"/>
    </row>
    <row r="8" spans="1:9" ht="12.6" x14ac:dyDescent="0.2">
      <c r="A8" s="1" t="s">
        <v>0</v>
      </c>
      <c r="B8" s="2" t="s">
        <v>18</v>
      </c>
      <c r="I8" s="17"/>
    </row>
    <row r="9" spans="1:9" ht="12.6" x14ac:dyDescent="0.2">
      <c r="B9" s="2"/>
      <c r="E9" s="15"/>
      <c r="F9" s="15"/>
      <c r="G9" s="15"/>
      <c r="I9" s="17"/>
    </row>
    <row r="10" spans="1:9" ht="3" customHeight="1" x14ac:dyDescent="0.2">
      <c r="B10" s="2"/>
      <c r="I10" s="17"/>
    </row>
    <row r="11" spans="1:9" ht="12.6" x14ac:dyDescent="0.2">
      <c r="B11" s="10"/>
      <c r="I11" s="17"/>
    </row>
    <row r="12" spans="1:9" ht="5.25" customHeight="1" x14ac:dyDescent="0.2">
      <c r="B12" s="10"/>
    </row>
    <row r="13" spans="1:9" s="3" customFormat="1" ht="18.75" customHeight="1" x14ac:dyDescent="0.2">
      <c r="A13" s="18" t="s">
        <v>10</v>
      </c>
      <c r="B13" s="20" t="s">
        <v>3</v>
      </c>
      <c r="C13" s="18" t="s">
        <v>11</v>
      </c>
      <c r="D13" s="18" t="s">
        <v>12</v>
      </c>
      <c r="E13" s="18" t="s">
        <v>4</v>
      </c>
      <c r="F13" s="23" t="s">
        <v>5</v>
      </c>
      <c r="G13" s="24"/>
      <c r="H13" s="24"/>
      <c r="I13" s="25"/>
    </row>
    <row r="14" spans="1:9" s="3" customFormat="1" ht="33" customHeight="1" x14ac:dyDescent="0.2">
      <c r="A14" s="19"/>
      <c r="B14" s="21"/>
      <c r="C14" s="19"/>
      <c r="D14" s="19"/>
      <c r="E14" s="19"/>
      <c r="F14" s="22" t="s">
        <v>6</v>
      </c>
      <c r="G14" s="22"/>
      <c r="H14" s="22" t="s">
        <v>7</v>
      </c>
      <c r="I14" s="22"/>
    </row>
    <row r="15" spans="1:9" s="3" customFormat="1" ht="16.5" customHeight="1" x14ac:dyDescent="0.2">
      <c r="A15" s="29"/>
      <c r="B15" s="30"/>
      <c r="C15" s="29"/>
      <c r="D15" s="29"/>
      <c r="E15" s="29"/>
      <c r="F15" s="11" t="s">
        <v>8</v>
      </c>
      <c r="G15" s="11" t="s">
        <v>9</v>
      </c>
      <c r="H15" s="11" t="s">
        <v>8</v>
      </c>
      <c r="I15" s="11" t="s">
        <v>9</v>
      </c>
    </row>
    <row r="16" spans="1:9" s="3" customFormat="1" ht="12.6" x14ac:dyDescent="0.2">
      <c r="A16" s="26">
        <v>1</v>
      </c>
      <c r="B16" s="27" t="s">
        <v>13</v>
      </c>
      <c r="C16" s="26">
        <v>3</v>
      </c>
      <c r="D16" s="26">
        <v>4</v>
      </c>
      <c r="E16" s="26">
        <v>5</v>
      </c>
      <c r="F16" s="28">
        <v>6</v>
      </c>
      <c r="G16" s="28">
        <v>7</v>
      </c>
      <c r="H16" s="28">
        <v>8</v>
      </c>
      <c r="I16" s="28">
        <v>9</v>
      </c>
    </row>
    <row r="17" spans="1:9" ht="18.45" customHeight="1" x14ac:dyDescent="0.2">
      <c r="A17" s="31" t="s">
        <v>21</v>
      </c>
      <c r="B17" s="32"/>
      <c r="C17" s="32"/>
      <c r="D17" s="32"/>
      <c r="E17" s="32"/>
      <c r="F17" s="32"/>
      <c r="G17" s="32"/>
      <c r="H17" s="32"/>
      <c r="I17" s="32"/>
    </row>
    <row r="18" spans="1:9" ht="18.45" customHeight="1" x14ac:dyDescent="0.2">
      <c r="A18" s="31" t="s">
        <v>22</v>
      </c>
      <c r="B18" s="32"/>
      <c r="C18" s="32"/>
      <c r="D18" s="32"/>
      <c r="E18" s="32"/>
      <c r="F18" s="32"/>
      <c r="G18" s="32"/>
      <c r="H18" s="32"/>
      <c r="I18" s="32"/>
    </row>
    <row r="19" spans="1:9" ht="22.8" x14ac:dyDescent="0.2">
      <c r="A19" s="33">
        <v>1</v>
      </c>
      <c r="B19" s="34" t="s">
        <v>23</v>
      </c>
      <c r="C19" s="33" t="s">
        <v>24</v>
      </c>
      <c r="D19" s="35" t="s">
        <v>25</v>
      </c>
      <c r="E19" s="35">
        <v>1E-3</v>
      </c>
      <c r="F19" s="36">
        <v>9424</v>
      </c>
      <c r="G19" s="36">
        <v>9.42</v>
      </c>
      <c r="H19" s="36">
        <f>F19*8.34</f>
        <v>78596.160000000003</v>
      </c>
      <c r="I19" s="43">
        <f>G19*8.34</f>
        <v>78.562799999999996</v>
      </c>
    </row>
    <row r="20" spans="1:9" ht="22.8" x14ac:dyDescent="0.2">
      <c r="A20" s="33">
        <v>2</v>
      </c>
      <c r="B20" s="34" t="s">
        <v>26</v>
      </c>
      <c r="C20" s="33" t="s">
        <v>27</v>
      </c>
      <c r="D20" s="35" t="s">
        <v>25</v>
      </c>
      <c r="E20" s="35">
        <v>1.1999999999999999E-3</v>
      </c>
      <c r="F20" s="36">
        <v>11978</v>
      </c>
      <c r="G20" s="36">
        <v>14.37</v>
      </c>
      <c r="H20" s="36">
        <f t="shared" ref="H20:H26" si="0">F20*8.34</f>
        <v>99896.52</v>
      </c>
      <c r="I20" s="43">
        <f t="shared" ref="I20:I26" si="1">G20*8.34</f>
        <v>119.8458</v>
      </c>
    </row>
    <row r="21" spans="1:9" ht="34.200000000000003" x14ac:dyDescent="0.2">
      <c r="A21" s="33">
        <v>3</v>
      </c>
      <c r="B21" s="34" t="s">
        <v>28</v>
      </c>
      <c r="C21" s="33" t="s">
        <v>29</v>
      </c>
      <c r="D21" s="35" t="s">
        <v>30</v>
      </c>
      <c r="E21" s="35">
        <v>0.26</v>
      </c>
      <c r="F21" s="36">
        <v>550</v>
      </c>
      <c r="G21" s="36">
        <v>143</v>
      </c>
      <c r="H21" s="36">
        <f t="shared" si="0"/>
        <v>4587</v>
      </c>
      <c r="I21" s="43">
        <f t="shared" si="1"/>
        <v>1192.6199999999999</v>
      </c>
    </row>
    <row r="22" spans="1:9" ht="34.200000000000003" x14ac:dyDescent="0.2">
      <c r="A22" s="33">
        <v>4</v>
      </c>
      <c r="B22" s="34" t="s">
        <v>31</v>
      </c>
      <c r="C22" s="33" t="s">
        <v>32</v>
      </c>
      <c r="D22" s="35" t="s">
        <v>30</v>
      </c>
      <c r="E22" s="35">
        <v>0.26</v>
      </c>
      <c r="F22" s="36">
        <v>621.5</v>
      </c>
      <c r="G22" s="36">
        <v>161.59</v>
      </c>
      <c r="H22" s="36">
        <f t="shared" si="0"/>
        <v>5183.3099999999995</v>
      </c>
      <c r="I22" s="43">
        <f t="shared" si="1"/>
        <v>1347.6605999999999</v>
      </c>
    </row>
    <row r="23" spans="1:9" ht="34.200000000000003" x14ac:dyDescent="0.2">
      <c r="A23" s="33">
        <v>5</v>
      </c>
      <c r="B23" s="34" t="s">
        <v>33</v>
      </c>
      <c r="C23" s="33" t="s">
        <v>34</v>
      </c>
      <c r="D23" s="35" t="s">
        <v>30</v>
      </c>
      <c r="E23" s="35">
        <v>0.69</v>
      </c>
      <c r="F23" s="36">
        <v>600</v>
      </c>
      <c r="G23" s="36">
        <v>414</v>
      </c>
      <c r="H23" s="36">
        <f t="shared" si="0"/>
        <v>5004</v>
      </c>
      <c r="I23" s="43">
        <f t="shared" si="1"/>
        <v>3452.7599999999998</v>
      </c>
    </row>
    <row r="24" spans="1:9" ht="34.200000000000003" x14ac:dyDescent="0.2">
      <c r="A24" s="33">
        <v>6</v>
      </c>
      <c r="B24" s="34" t="s">
        <v>35</v>
      </c>
      <c r="C24" s="33" t="s">
        <v>36</v>
      </c>
      <c r="D24" s="35" t="s">
        <v>30</v>
      </c>
      <c r="E24" s="35">
        <v>0.73</v>
      </c>
      <c r="F24" s="36">
        <v>2142.09</v>
      </c>
      <c r="G24" s="36">
        <v>1563.73</v>
      </c>
      <c r="H24" s="36">
        <f t="shared" si="0"/>
        <v>17865.030600000002</v>
      </c>
      <c r="I24" s="43">
        <f t="shared" si="1"/>
        <v>13041.5082</v>
      </c>
    </row>
    <row r="25" spans="1:9" ht="34.200000000000003" x14ac:dyDescent="0.2">
      <c r="A25" s="33">
        <v>7</v>
      </c>
      <c r="B25" s="34" t="s">
        <v>37</v>
      </c>
      <c r="C25" s="33" t="s">
        <v>38</v>
      </c>
      <c r="D25" s="35" t="s">
        <v>25</v>
      </c>
      <c r="E25" s="35">
        <v>5.3850000000000002E-2</v>
      </c>
      <c r="F25" s="36">
        <v>9690</v>
      </c>
      <c r="G25" s="36">
        <v>521.80999999999995</v>
      </c>
      <c r="H25" s="36">
        <f t="shared" si="0"/>
        <v>80814.600000000006</v>
      </c>
      <c r="I25" s="43">
        <f t="shared" si="1"/>
        <v>4351.8953999999994</v>
      </c>
    </row>
    <row r="26" spans="1:9" ht="34.200000000000003" x14ac:dyDescent="0.2">
      <c r="A26" s="37">
        <v>8</v>
      </c>
      <c r="B26" s="38" t="s">
        <v>39</v>
      </c>
      <c r="C26" s="37" t="s">
        <v>40</v>
      </c>
      <c r="D26" s="39" t="s">
        <v>25</v>
      </c>
      <c r="E26" s="39">
        <v>2.5000000000000001E-2</v>
      </c>
      <c r="F26" s="40">
        <v>5763</v>
      </c>
      <c r="G26" s="40">
        <v>144.08000000000001</v>
      </c>
      <c r="H26" s="36">
        <f t="shared" si="0"/>
        <v>48063.42</v>
      </c>
      <c r="I26" s="43">
        <f t="shared" si="1"/>
        <v>1201.6272000000001</v>
      </c>
    </row>
    <row r="27" spans="1:9" ht="13.2" x14ac:dyDescent="0.2">
      <c r="A27" s="41" t="s">
        <v>41</v>
      </c>
      <c r="B27" s="32"/>
      <c r="C27" s="32"/>
      <c r="D27" s="32"/>
      <c r="E27" s="32"/>
      <c r="F27" s="32"/>
      <c r="G27" s="42"/>
      <c r="H27" s="42"/>
      <c r="I27" s="42">
        <f>SUM(I19:I26)</f>
        <v>24786.48</v>
      </c>
    </row>
    <row r="28" spans="1:9" x14ac:dyDescent="0.2">
      <c r="A28" s="14"/>
      <c r="G28" s="12"/>
      <c r="H28" s="12"/>
      <c r="I28" s="12"/>
    </row>
    <row r="30" spans="1:9" x14ac:dyDescent="0.2">
      <c r="A30" s="13" t="s">
        <v>19</v>
      </c>
      <c r="C30" s="1" t="s">
        <v>42</v>
      </c>
    </row>
    <row r="32" spans="1:9" x14ac:dyDescent="0.2">
      <c r="A32" s="13" t="s">
        <v>20</v>
      </c>
    </row>
  </sheetData>
  <mergeCells count="12">
    <mergeCell ref="A17:I17"/>
    <mergeCell ref="A18:I18"/>
    <mergeCell ref="A27:F27"/>
    <mergeCell ref="C6:H6"/>
    <mergeCell ref="H14:I14"/>
    <mergeCell ref="F13:I13"/>
    <mergeCell ref="F14:G14"/>
    <mergeCell ref="E13:E15"/>
    <mergeCell ref="A13:A15"/>
    <mergeCell ref="B13:B15"/>
    <mergeCell ref="C13:C15"/>
    <mergeCell ref="D13:D15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2023-07-31T06:08:16Z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